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defaultThemeVersion="124226"/>
  <mc:AlternateContent xmlns:mc="http://schemas.openxmlformats.org/markup-compatibility/2006">
    <mc:Choice Requires="x15">
      <x15ac:absPath xmlns:x15ac="http://schemas.microsoft.com/office/spreadsheetml/2010/11/ac" url="E:\Leadsec\上饶市本级协议供货2018-09-06OK\2021追加\"/>
    </mc:Choice>
  </mc:AlternateContent>
  <xr:revisionPtr revIDLastSave="0" documentId="13_ncr:1_{3DB4164F-0D41-424D-A701-AD2F7DF403A3}" xr6:coauthVersionLast="45" xr6:coauthVersionMax="45" xr10:uidLastSave="{00000000-0000-0000-0000-000000000000}"/>
  <bookViews>
    <workbookView xWindow="-120" yWindow="-120" windowWidth="20730" windowHeight="11160" xr2:uid="{00000000-000D-0000-FFFF-FFFF00000000}"/>
  </bookViews>
  <sheets>
    <sheet name="汇总表" sheetId="2" r:id="rId1"/>
  </sheets>
  <definedNames>
    <definedName name="_Toc224120437" localSheetId="0">汇总表!#REF!</definedName>
  </definedNames>
  <calcPr calcId="181029"/>
</workbook>
</file>

<file path=xl/calcChain.xml><?xml version="1.0" encoding="utf-8"?>
<calcChain xmlns="http://schemas.openxmlformats.org/spreadsheetml/2006/main">
  <c r="M17" i="2" l="1"/>
  <c r="K17" i="2"/>
  <c r="I17" i="2"/>
  <c r="M16" i="2"/>
  <c r="K16" i="2"/>
  <c r="I16" i="2"/>
  <c r="M15" i="2"/>
  <c r="K15" i="2"/>
  <c r="I15" i="2"/>
  <c r="M6" i="2" l="1"/>
  <c r="M7" i="2"/>
  <c r="M8" i="2"/>
  <c r="M9" i="2"/>
  <c r="M10" i="2"/>
  <c r="M11" i="2"/>
  <c r="M12" i="2"/>
  <c r="M13" i="2"/>
  <c r="M14" i="2"/>
  <c r="M5" i="2"/>
  <c r="K14" i="2" l="1"/>
  <c r="I14" i="2"/>
  <c r="K13" i="2"/>
  <c r="I13" i="2"/>
  <c r="I11" i="2"/>
  <c r="K11" i="2"/>
  <c r="K12" i="2"/>
  <c r="I12" i="2"/>
  <c r="K10" i="2"/>
  <c r="I10" i="2"/>
  <c r="K5" i="2"/>
  <c r="K6" i="2"/>
  <c r="K7" i="2"/>
  <c r="K8" i="2"/>
  <c r="K9" i="2"/>
  <c r="I5" i="2"/>
  <c r="I6" i="2"/>
  <c r="I7" i="2"/>
  <c r="I8" i="2"/>
  <c r="I9" i="2"/>
</calcChain>
</file>

<file path=xl/sharedStrings.xml><?xml version="1.0" encoding="utf-8"?>
<sst xmlns="http://schemas.openxmlformats.org/spreadsheetml/2006/main" count="97" uniqueCount="57">
  <si>
    <t>节能产品</t>
    <phoneticPr fontId="1" type="noConversion"/>
  </si>
  <si>
    <t>环保产品</t>
    <phoneticPr fontId="1" type="noConversion"/>
  </si>
  <si>
    <t>(元)</t>
  </si>
  <si>
    <t>技术参数</t>
  </si>
  <si>
    <t>优惠率</t>
  </si>
  <si>
    <t>Power V6000-F13Z1</t>
    <phoneticPr fontId="1" type="noConversion"/>
  </si>
  <si>
    <t>Power V6000-F23Z1</t>
    <phoneticPr fontId="1" type="noConversion"/>
  </si>
  <si>
    <t>Power V6000-F22Z2</t>
    <phoneticPr fontId="1" type="noConversion"/>
  </si>
  <si>
    <t>Power V6000-F23Z5</t>
    <phoneticPr fontId="1" type="noConversion"/>
  </si>
  <si>
    <t>Power V6000-F52Z1</t>
    <phoneticPr fontId="1" type="noConversion"/>
  </si>
  <si>
    <t>Power V6000-F73Z5</t>
    <phoneticPr fontId="1" type="noConversion"/>
  </si>
  <si>
    <t>Power V6000-U13Z1</t>
    <phoneticPr fontId="1" type="noConversion"/>
  </si>
  <si>
    <t>协议价</t>
    <phoneticPr fontId="1" type="noConversion"/>
  </si>
  <si>
    <t>市场价(元)</t>
    <phoneticPr fontId="1" type="noConversion"/>
  </si>
  <si>
    <r>
      <t>1、6个10/100/1000M 千兆电口、一个扩展插槽，最大扩展22个端口</t>
    </r>
    <r>
      <rPr>
        <sz val="9"/>
        <color indexed="8"/>
        <rFont val="宋体"/>
        <family val="3"/>
        <charset val="134"/>
      </rPr>
      <t>；多核架构、 2 个高速 USB2.0 接口，可接移动存储进行日志存储；性能参数：吞吐量≥1Gbps，并发连接数≥160万，每秒新建≥1万/秒； 
2、访问控制：（1）能够针对策略中的源、目的地址进行新建限制，可以针对单IP(或地址范围)进行新建控制，截图证明；（2）支持策略命中数显示，并支持通过安全策略命中数范围进行查询，截图证明；（3）支持对域名的 IP 解析，并可作为地址资源被安全规则引用，实现对域名地址的访问控制；（4）支持对源地址范围内的每台主机与目地地址范围的每台主机之间的并发连接数量进行限制； 
3、入侵防御特征库库至少应包括信息窃取、木马后门、间谍软件、可疑行为、网络设备攻击、安全漏洞及网络数据库攻击等的特征事件； 包含</t>
    </r>
    <r>
      <rPr>
        <sz val="9"/>
        <color indexed="8"/>
        <rFont val="宋体"/>
        <family val="3"/>
        <charset val="134"/>
      </rPr>
      <t>1</t>
    </r>
    <r>
      <rPr>
        <sz val="9"/>
        <color indexed="8"/>
        <rFont val="宋体"/>
        <family val="3"/>
        <charset val="134"/>
      </rPr>
      <t>年入侵防御库升级服务；
4、应用协议自识别，可以实现HTTP,SMTP,FTP,POP3,IMAP,FTP,WEBMAIL多种应用协议下的病毒防护，支持自定义非标准端口下应用协议的病毒防护；多接口可旁路的病毒文件传输监听检测方式，可并行监听并检测多个接口、多个网段内的病毒传输行为，用于高可靠性要求的旁路应用环境，截图证明；包含</t>
    </r>
    <r>
      <rPr>
        <sz val="9"/>
        <color indexed="8"/>
        <rFont val="宋体"/>
        <family val="3"/>
        <charset val="134"/>
      </rPr>
      <t>1年病毒库升级服务；</t>
    </r>
    <r>
      <rPr>
        <sz val="9"/>
        <color indexed="8"/>
        <rFont val="宋体"/>
        <family val="3"/>
        <charset val="134"/>
      </rPr>
      <t xml:space="preserve">
5、符合国标GB/T28181-2011标准、提供测试报告；</t>
    </r>
    <phoneticPr fontId="1" type="noConversion"/>
  </si>
  <si>
    <r>
      <t>标配10</t>
    </r>
    <r>
      <rPr>
        <sz val="9"/>
        <color indexed="8"/>
        <rFont val="宋体"/>
        <family val="3"/>
        <charset val="134"/>
      </rPr>
      <t>个10/100/1000BASE-T端口，</t>
    </r>
    <r>
      <rPr>
        <sz val="9"/>
        <color indexed="8"/>
        <rFont val="宋体"/>
        <family val="3"/>
        <charset val="134"/>
      </rPr>
      <t>8</t>
    </r>
    <r>
      <rPr>
        <sz val="9"/>
        <color indexed="8"/>
        <rFont val="宋体"/>
        <family val="3"/>
        <charset val="134"/>
      </rPr>
      <t>个SFP光纤插；并含2个高速USB2.0接口，可接移动存储进行日志存储，要求现场可验证；吞吐量&gt;</t>
    </r>
    <r>
      <rPr>
        <sz val="9"/>
        <color indexed="8"/>
        <rFont val="宋体"/>
        <family val="3"/>
        <charset val="134"/>
      </rPr>
      <t>10</t>
    </r>
    <r>
      <rPr>
        <sz val="9"/>
        <color indexed="8"/>
        <rFont val="宋体"/>
        <family val="3"/>
        <charset val="134"/>
      </rPr>
      <t>Gbps，最大并发连接数&gt;2</t>
    </r>
    <r>
      <rPr>
        <sz val="9"/>
        <color indexed="8"/>
        <rFont val="宋体"/>
        <family val="3"/>
        <charset val="134"/>
      </rPr>
      <t>6</t>
    </r>
    <r>
      <rPr>
        <sz val="9"/>
        <color indexed="8"/>
        <rFont val="宋体"/>
        <family val="3"/>
        <charset val="134"/>
      </rPr>
      <t>0万，每秒新建&gt;3万/秒，VPN隧道数&gt;6000条；支持多系统（≥3个）引导，并可配置启动顺序、多系统设置可在Web界面上完成全部操作；支持SMTP POP协议下的垃圾邮件检测，支持基于反中转的垃圾邮件识别和过滤；实现邮件服务器地址黑名单、邮件地址、主题、正文、附件名、附件内容等进行关键字匹配过滤；主动屏蔽恶意地址，以用于提前免疫包括病毒网站或者攻击源地址的攻击；支持主动防御功能，对服务器、主机进行后门、服务探测、文件共享、系统补丁、IE漏洞等主动式扫描；支持基于VRRP技术的热备和负载均衡、多重冗余协议(MRP)，实现链路备份、端口备份、热备份、集群备份等；支持防火墙多WAN口备份和负载均衡；IPv6安全控制策略设置，能针对IPV6的目的/源地址、目的/源服务端口、服务、扩展头属性等条件进行安全访问规则的设置，截图证明；支持多出口环境下的复杂策略路由，策略路由条数200条以上，提供真实环境界面截图；支持单条包过滤规则源目的地址引用1000个以上的地址对象（同时包含地址列表、地址组），实现包过滤规则条目数的优化；支持基于IP、协议、连接数的方式统计会话，统计结果可导出，提供统计会话界面、根据连接数对IP进行实时排行；支持多出口VPN，且支持双向NAT穿越、IPSec VPN隧道热备份；支持可视化VPN配置，支持VPN状态监控，包括资源状态、在线用户等，截图证明；IPSec VPN客户端支持Win2000/XP、Vista、Win7等64位操作系统。符合国标</t>
    </r>
    <r>
      <rPr>
        <sz val="9"/>
        <color indexed="8"/>
        <rFont val="宋体"/>
        <family val="3"/>
        <charset val="134"/>
      </rPr>
      <t>GB/T28181-2011</t>
    </r>
    <r>
      <rPr>
        <sz val="9"/>
        <color indexed="8"/>
        <rFont val="宋体"/>
        <family val="3"/>
        <charset val="134"/>
      </rPr>
      <t>标准、提供测试报告；</t>
    </r>
    <phoneticPr fontId="1" type="noConversion"/>
  </si>
  <si>
    <t>20G万兆防火墙、2U双电源，6x10/100/1000MBase-TX，4个SFP插槽 ，2个万兆SFP+ 插槽；并含2个高速USB2.0接口，可接移动存储进行日志存储，现场可验证；标配双电源，吞吐量&gt;10Gbps，最大并发连接数&gt;320万，每秒新建&gt;15万/秒，VPN隧道数&gt;9000条，支持多系统（≥3个）引导，并可配置启动顺序、多系统设置可在Web界面上完成全部操作基于IP地址、协议、端口、时间等参数组合的访问控制功能。基于URL的访问控制、入侵防御的深度包检测和防御功能、基于smtp，pop3协议，可对电子邮件进行访问控制功能。具备对域名的IP解析，并可作为地址资源被安全规则引用，实现对域名地址的访问控制。具有单条包过滤规则源目的地址引用1000个以上的地址对象（包含地址列表、地址组），实现包过滤规则条目数的优化。具备根据连接数对IP进行实时排行、有会话临时阻断功能。具有多出口路由情况下的默认路由备份、负载均衡。基于链路探测的链路备份功能，探测间隔可自定义，在禁止ICMP协议的情况下也可探测链路网关状态。能够基于源/目的IP地址、IP地址段、端口、服务、网口、时间、应用等安全策略实现带宽管理。能够基于主机实现带宽管理，支持仅通过一条策略即可实现对指定的IP地址组里每IP用户进行上下行限速，也可以只对单个IP进行上下行限速，截图证明；IPSec VPN客户端支持IE9/10/11等64位操作系统。符合国标GB/T28181-2011标准、提供测试报告；</t>
    <phoneticPr fontId="1" type="noConversion"/>
  </si>
  <si>
    <t>1、12个10/100/1000M Base-TX、12个Combo插槽（光电一体）、多核架构、 2 个高速 USB2.0 接口，可接移动存储进行日志存储；性能参数：吞吐量≥4Gbps，并发连接数≥200万，每秒新建≥3.5万/秒； 
2、基于URL的访问控制、入侵防御的深度包检测和防御功能、基于smtp，pop3协议，可对电子邮件进行访问控制功能。具备对域名的IP解析，并可作为地址资源被安全规则引用，实现对域名地址的访问控制。具有单条包过滤规则源目的地址引用1000个以上的地址对象（包含地址列表、地址组），实现包过滤规则条目数的优化。具备根据连接数对IP进行实时排行、有会话临时阻断功能。具有多出口路由情况下的默认路由备份、负载均衡。基于链路探测的链路备份功能，探测间隔可自定义，在禁止ICMP协议的情况下也可探测链路网关状态。能够基于源/目的IP地址、IP地址段、端口、服务、网口、时间、应用等安全策略实现带宽管理。能够基于主机实现带宽管理，支持仅通过一条策略即可实现对指定的IP地址组里每IP用户进行上下行限速，也可以只对单个IP进行上下行限速，截图证明；IPSec VPN客户端支持IE9/10/11等64位操作系统，截图证明；
3、符合国标GB/T28181-2011标准、提供测试报告；</t>
    <phoneticPr fontId="1" type="noConversion"/>
  </si>
  <si>
    <r>
      <t>2U机箱，标配10</t>
    </r>
    <r>
      <rPr>
        <sz val="9"/>
        <color indexed="8"/>
        <rFont val="宋体"/>
        <family val="3"/>
        <charset val="134"/>
      </rPr>
      <t>个10/100/1000BASE-T端口，</t>
    </r>
    <r>
      <rPr>
        <sz val="9"/>
        <color indexed="8"/>
        <rFont val="宋体"/>
        <family val="3"/>
        <charset val="134"/>
      </rPr>
      <t>4个SFP</t>
    </r>
    <r>
      <rPr>
        <sz val="9"/>
        <color indexed="8"/>
        <rFont val="宋体"/>
        <family val="3"/>
        <charset val="134"/>
      </rPr>
      <t>光纤插槽、一个扩展槽；并含2个高速USB2.0接口，可接移动存储进行日志存储，要求现场可验证；标配双电源，吞吐量&gt;</t>
    </r>
    <r>
      <rPr>
        <sz val="9"/>
        <color indexed="8"/>
        <rFont val="宋体"/>
        <family val="3"/>
        <charset val="134"/>
      </rPr>
      <t>8</t>
    </r>
    <r>
      <rPr>
        <sz val="9"/>
        <color indexed="8"/>
        <rFont val="宋体"/>
        <family val="3"/>
        <charset val="134"/>
      </rPr>
      <t>Gbps，最大并发连接数&gt;220万，每秒新建&gt;3万/秒，VPN隧道数&gt;6000条；支持多系统（≥3个）引导，并可配置启动顺序、多系统设置可在Web界面上完成全部操作；基于</t>
    </r>
    <r>
      <rPr>
        <sz val="9"/>
        <color indexed="8"/>
        <rFont val="宋体"/>
        <family val="3"/>
        <charset val="134"/>
      </rPr>
      <t>URL</t>
    </r>
    <r>
      <rPr>
        <sz val="9"/>
        <color indexed="8"/>
        <rFont val="宋体"/>
        <family val="3"/>
        <charset val="134"/>
      </rPr>
      <t>的访问控制、入侵防御的深度包检测和防御功能、基于</t>
    </r>
    <r>
      <rPr>
        <sz val="9"/>
        <color indexed="8"/>
        <rFont val="宋体"/>
        <family val="3"/>
        <charset val="134"/>
      </rPr>
      <t>smtp</t>
    </r>
    <r>
      <rPr>
        <sz val="9"/>
        <color indexed="8"/>
        <rFont val="宋体"/>
        <family val="3"/>
        <charset val="134"/>
      </rPr>
      <t>，</t>
    </r>
    <r>
      <rPr>
        <sz val="9"/>
        <color indexed="8"/>
        <rFont val="宋体"/>
        <family val="3"/>
        <charset val="134"/>
      </rPr>
      <t>pop3</t>
    </r>
    <r>
      <rPr>
        <sz val="9"/>
        <color indexed="8"/>
        <rFont val="宋体"/>
        <family val="3"/>
        <charset val="134"/>
      </rPr>
      <t>协议，可对电子邮件进行访问控制功能。具备对域名的</t>
    </r>
    <r>
      <rPr>
        <sz val="9"/>
        <color indexed="8"/>
        <rFont val="宋体"/>
        <family val="3"/>
        <charset val="134"/>
      </rPr>
      <t>IP</t>
    </r>
    <r>
      <rPr>
        <sz val="9"/>
        <color indexed="8"/>
        <rFont val="宋体"/>
        <family val="3"/>
        <charset val="134"/>
      </rPr>
      <t>解析，并可作为地址资源被安全规则引用，实现对域名地址的访问控制。具有单条包过滤规则源目的地址引用</t>
    </r>
    <r>
      <rPr>
        <sz val="9"/>
        <color indexed="8"/>
        <rFont val="宋体"/>
        <family val="3"/>
        <charset val="134"/>
      </rPr>
      <t>1000</t>
    </r>
    <r>
      <rPr>
        <sz val="9"/>
        <color indexed="8"/>
        <rFont val="宋体"/>
        <family val="3"/>
        <charset val="134"/>
      </rPr>
      <t>个以上的地址对象（包含地址列表、地址组），实现包过滤规则条目数的优化。具备根据连接数对</t>
    </r>
    <r>
      <rPr>
        <sz val="9"/>
        <color indexed="8"/>
        <rFont val="宋体"/>
        <family val="3"/>
        <charset val="134"/>
      </rPr>
      <t>IP</t>
    </r>
    <r>
      <rPr>
        <sz val="9"/>
        <color indexed="8"/>
        <rFont val="宋体"/>
        <family val="3"/>
        <charset val="134"/>
      </rPr>
      <t>进行实时排行、有会话临时阻断功能。具有多出口路由情况下的默认路由备份、负载均衡。基于链路探测的链路备份功能，探测间隔可自定义，在禁止</t>
    </r>
    <r>
      <rPr>
        <sz val="9"/>
        <color indexed="8"/>
        <rFont val="宋体"/>
        <family val="3"/>
        <charset val="134"/>
      </rPr>
      <t>ICMP</t>
    </r>
    <r>
      <rPr>
        <sz val="9"/>
        <color indexed="8"/>
        <rFont val="宋体"/>
        <family val="3"/>
        <charset val="134"/>
      </rPr>
      <t>协议的情况下也可探测链路网关状态。能够基于源</t>
    </r>
    <r>
      <rPr>
        <sz val="9"/>
        <color indexed="8"/>
        <rFont val="宋体"/>
        <family val="3"/>
        <charset val="134"/>
      </rPr>
      <t>/</t>
    </r>
    <r>
      <rPr>
        <sz val="9"/>
        <color indexed="8"/>
        <rFont val="宋体"/>
        <family val="3"/>
        <charset val="134"/>
      </rPr>
      <t>目的</t>
    </r>
    <r>
      <rPr>
        <sz val="9"/>
        <color indexed="8"/>
        <rFont val="宋体"/>
        <family val="3"/>
        <charset val="134"/>
      </rPr>
      <t>IP</t>
    </r>
    <r>
      <rPr>
        <sz val="9"/>
        <color indexed="8"/>
        <rFont val="宋体"/>
        <family val="3"/>
        <charset val="134"/>
      </rPr>
      <t>地址、</t>
    </r>
    <r>
      <rPr>
        <sz val="9"/>
        <color indexed="8"/>
        <rFont val="宋体"/>
        <family val="3"/>
        <charset val="134"/>
      </rPr>
      <t>IP</t>
    </r>
    <r>
      <rPr>
        <sz val="9"/>
        <color indexed="8"/>
        <rFont val="宋体"/>
        <family val="3"/>
        <charset val="134"/>
      </rPr>
      <t>地址段、端口、服务、网口、时间、应用等安全策略实现带宽管理。能够基于主机实现带宽管理，支持仅通过一条策略即可实现对指定的</t>
    </r>
    <r>
      <rPr>
        <sz val="9"/>
        <color indexed="8"/>
        <rFont val="宋体"/>
        <family val="3"/>
        <charset val="134"/>
      </rPr>
      <t>IP</t>
    </r>
    <r>
      <rPr>
        <sz val="9"/>
        <color indexed="8"/>
        <rFont val="宋体"/>
        <family val="3"/>
        <charset val="134"/>
      </rPr>
      <t>地址组里每</t>
    </r>
    <r>
      <rPr>
        <sz val="9"/>
        <color indexed="8"/>
        <rFont val="宋体"/>
        <family val="3"/>
        <charset val="134"/>
      </rPr>
      <t>IP</t>
    </r>
    <r>
      <rPr>
        <sz val="9"/>
        <color indexed="8"/>
        <rFont val="宋体"/>
        <family val="3"/>
        <charset val="134"/>
      </rPr>
      <t>用户进行上下行限速，也可以只对单个</t>
    </r>
    <r>
      <rPr>
        <sz val="9"/>
        <color indexed="8"/>
        <rFont val="宋体"/>
        <family val="3"/>
        <charset val="134"/>
      </rPr>
      <t>IP</t>
    </r>
    <r>
      <rPr>
        <sz val="9"/>
        <color indexed="8"/>
        <rFont val="宋体"/>
        <family val="3"/>
        <charset val="134"/>
      </rPr>
      <t>进行上下行限速，截图证明；</t>
    </r>
    <r>
      <rPr>
        <sz val="9"/>
        <color indexed="8"/>
        <rFont val="宋体"/>
        <family val="3"/>
        <charset val="134"/>
      </rPr>
      <t>IPSec VPN</t>
    </r>
    <r>
      <rPr>
        <sz val="9"/>
        <color indexed="8"/>
        <rFont val="宋体"/>
        <family val="3"/>
        <charset val="134"/>
      </rPr>
      <t>客户端支持</t>
    </r>
    <r>
      <rPr>
        <sz val="9"/>
        <color indexed="8"/>
        <rFont val="宋体"/>
        <family val="3"/>
        <charset val="134"/>
      </rPr>
      <t>IE9/10/11</t>
    </r>
    <r>
      <rPr>
        <sz val="9"/>
        <color indexed="8"/>
        <rFont val="宋体"/>
        <family val="3"/>
        <charset val="134"/>
      </rPr>
      <t>等</t>
    </r>
    <r>
      <rPr>
        <sz val="9"/>
        <color indexed="8"/>
        <rFont val="宋体"/>
        <family val="3"/>
        <charset val="134"/>
      </rPr>
      <t>64</t>
    </r>
    <r>
      <rPr>
        <sz val="9"/>
        <color indexed="8"/>
        <rFont val="宋体"/>
        <family val="3"/>
        <charset val="134"/>
      </rPr>
      <t>位操作系统。符合国标</t>
    </r>
    <r>
      <rPr>
        <sz val="9"/>
        <color indexed="8"/>
        <rFont val="宋体"/>
        <family val="3"/>
        <charset val="134"/>
      </rPr>
      <t>GB/T28181-2011</t>
    </r>
    <r>
      <rPr>
        <sz val="9"/>
        <color indexed="8"/>
        <rFont val="宋体"/>
        <family val="3"/>
        <charset val="134"/>
      </rPr>
      <t>标准、提供测试报告；</t>
    </r>
    <phoneticPr fontId="1" type="noConversion"/>
  </si>
  <si>
    <r>
      <t>1、6个10/100/1000M Base-TX、4个SFP光纤插槽</t>
    </r>
    <r>
      <rPr>
        <sz val="9"/>
        <color indexed="8"/>
        <rFont val="宋体"/>
        <family val="3"/>
        <charset val="134"/>
      </rPr>
      <t>；多核架构、</t>
    </r>
    <r>
      <rPr>
        <sz val="9"/>
        <color indexed="8"/>
        <rFont val="宋体"/>
        <family val="3"/>
        <charset val="134"/>
      </rPr>
      <t xml:space="preserve"> 2 </t>
    </r>
    <r>
      <rPr>
        <sz val="9"/>
        <color indexed="8"/>
        <rFont val="宋体"/>
        <family val="3"/>
        <charset val="134"/>
      </rPr>
      <t>个高速</t>
    </r>
    <r>
      <rPr>
        <sz val="9"/>
        <color indexed="8"/>
        <rFont val="宋体"/>
        <family val="3"/>
        <charset val="134"/>
      </rPr>
      <t xml:space="preserve"> USB2.0 </t>
    </r>
    <r>
      <rPr>
        <sz val="9"/>
        <color indexed="8"/>
        <rFont val="宋体"/>
        <family val="3"/>
        <charset val="134"/>
      </rPr>
      <t>接口，可接移动存储进行日志存储；性能参数：吞吐量≥</t>
    </r>
    <r>
      <rPr>
        <sz val="9"/>
        <color indexed="8"/>
        <rFont val="宋体"/>
        <family val="3"/>
        <charset val="134"/>
      </rPr>
      <t>3Gbps</t>
    </r>
    <r>
      <rPr>
        <sz val="9"/>
        <color indexed="8"/>
        <rFont val="宋体"/>
        <family val="3"/>
        <charset val="134"/>
      </rPr>
      <t>，并发连接数≥</t>
    </r>
    <r>
      <rPr>
        <sz val="9"/>
        <color indexed="8"/>
        <rFont val="宋体"/>
        <family val="3"/>
        <charset val="134"/>
      </rPr>
      <t>180</t>
    </r>
    <r>
      <rPr>
        <sz val="9"/>
        <color indexed="8"/>
        <rFont val="宋体"/>
        <family val="3"/>
        <charset val="134"/>
      </rPr>
      <t>万，每秒新建≥</t>
    </r>
    <r>
      <rPr>
        <sz val="9"/>
        <color indexed="8"/>
        <rFont val="宋体"/>
        <family val="3"/>
        <charset val="134"/>
      </rPr>
      <t>1</t>
    </r>
    <r>
      <rPr>
        <sz val="9"/>
        <color indexed="8"/>
        <rFont val="宋体"/>
        <family val="3"/>
        <charset val="134"/>
      </rPr>
      <t>万</t>
    </r>
    <r>
      <rPr>
        <sz val="9"/>
        <color indexed="8"/>
        <rFont val="宋体"/>
        <family val="3"/>
        <charset val="134"/>
      </rPr>
      <t>/</t>
    </r>
    <r>
      <rPr>
        <sz val="9"/>
        <color indexed="8"/>
        <rFont val="宋体"/>
        <family val="3"/>
        <charset val="134"/>
      </rPr>
      <t>秒；</t>
    </r>
    <r>
      <rPr>
        <sz val="9"/>
        <color indexed="8"/>
        <rFont val="宋体"/>
        <family val="3"/>
        <charset val="134"/>
      </rPr>
      <t xml:space="preserve"> 
2</t>
    </r>
    <r>
      <rPr>
        <sz val="9"/>
        <color indexed="8"/>
        <rFont val="宋体"/>
        <family val="3"/>
        <charset val="134"/>
      </rPr>
      <t>、基于</t>
    </r>
    <r>
      <rPr>
        <sz val="9"/>
        <color indexed="8"/>
        <rFont val="宋体"/>
        <family val="3"/>
        <charset val="134"/>
      </rPr>
      <t>URL</t>
    </r>
    <r>
      <rPr>
        <sz val="9"/>
        <color indexed="8"/>
        <rFont val="宋体"/>
        <family val="3"/>
        <charset val="134"/>
      </rPr>
      <t>的访问控制、入侵防御的深度包检测和防御功能、基于</t>
    </r>
    <r>
      <rPr>
        <sz val="9"/>
        <color indexed="8"/>
        <rFont val="宋体"/>
        <family val="3"/>
        <charset val="134"/>
      </rPr>
      <t>smtp</t>
    </r>
    <r>
      <rPr>
        <sz val="9"/>
        <color indexed="8"/>
        <rFont val="宋体"/>
        <family val="3"/>
        <charset val="134"/>
      </rPr>
      <t>，</t>
    </r>
    <r>
      <rPr>
        <sz val="9"/>
        <color indexed="8"/>
        <rFont val="宋体"/>
        <family val="3"/>
        <charset val="134"/>
      </rPr>
      <t>pop3</t>
    </r>
    <r>
      <rPr>
        <sz val="9"/>
        <color indexed="8"/>
        <rFont val="宋体"/>
        <family val="3"/>
        <charset val="134"/>
      </rPr>
      <t>协议，可对电子邮件进行访问控制功能。具备对域名的</t>
    </r>
    <r>
      <rPr>
        <sz val="9"/>
        <color indexed="8"/>
        <rFont val="宋体"/>
        <family val="3"/>
        <charset val="134"/>
      </rPr>
      <t>IP</t>
    </r>
    <r>
      <rPr>
        <sz val="9"/>
        <color indexed="8"/>
        <rFont val="宋体"/>
        <family val="3"/>
        <charset val="134"/>
      </rPr>
      <t>解析，并可作为地址资源被安全规则引用，实现对域名地址的访问控制。具有单条包过滤规则源目的地址引用</t>
    </r>
    <r>
      <rPr>
        <sz val="9"/>
        <color indexed="8"/>
        <rFont val="宋体"/>
        <family val="3"/>
        <charset val="134"/>
      </rPr>
      <t>1000</t>
    </r>
    <r>
      <rPr>
        <sz val="9"/>
        <color indexed="8"/>
        <rFont val="宋体"/>
        <family val="3"/>
        <charset val="134"/>
      </rPr>
      <t>个以上的地址对象（包含地址列表、地址组），实现包过滤规则条目数的优化。具备根据连接数对</t>
    </r>
    <r>
      <rPr>
        <sz val="9"/>
        <color indexed="8"/>
        <rFont val="宋体"/>
        <family val="3"/>
        <charset val="134"/>
      </rPr>
      <t>IP</t>
    </r>
    <r>
      <rPr>
        <sz val="9"/>
        <color indexed="8"/>
        <rFont val="宋体"/>
        <family val="3"/>
        <charset val="134"/>
      </rPr>
      <t>进行实时排行、有会话临时阻断功能。具有多出口路由情况下的默认路由备份、负载均衡。基于链路探测的链路备份功能，探测间隔可自定义，在禁止</t>
    </r>
    <r>
      <rPr>
        <sz val="9"/>
        <color indexed="8"/>
        <rFont val="宋体"/>
        <family val="3"/>
        <charset val="134"/>
      </rPr>
      <t>ICMP</t>
    </r>
    <r>
      <rPr>
        <sz val="9"/>
        <color indexed="8"/>
        <rFont val="宋体"/>
        <family val="3"/>
        <charset val="134"/>
      </rPr>
      <t>协议的情况下也可探测链路网关状态。能够基于源</t>
    </r>
    <r>
      <rPr>
        <sz val="9"/>
        <color indexed="8"/>
        <rFont val="宋体"/>
        <family val="3"/>
        <charset val="134"/>
      </rPr>
      <t>/</t>
    </r>
    <r>
      <rPr>
        <sz val="9"/>
        <color indexed="8"/>
        <rFont val="宋体"/>
        <family val="3"/>
        <charset val="134"/>
      </rPr>
      <t>目的</t>
    </r>
    <r>
      <rPr>
        <sz val="9"/>
        <color indexed="8"/>
        <rFont val="宋体"/>
        <family val="3"/>
        <charset val="134"/>
      </rPr>
      <t>IP</t>
    </r>
    <r>
      <rPr>
        <sz val="9"/>
        <color indexed="8"/>
        <rFont val="宋体"/>
        <family val="3"/>
        <charset val="134"/>
      </rPr>
      <t>地址、</t>
    </r>
    <r>
      <rPr>
        <sz val="9"/>
        <color indexed="8"/>
        <rFont val="宋体"/>
        <family val="3"/>
        <charset val="134"/>
      </rPr>
      <t>IP</t>
    </r>
    <r>
      <rPr>
        <sz val="9"/>
        <color indexed="8"/>
        <rFont val="宋体"/>
        <family val="3"/>
        <charset val="134"/>
      </rPr>
      <t>地址段、端口、服务、网口、时间、应用等安全策略实现带宽管理。能够基于主机实现带宽管理，支持仅通过一条策略即可实现对指定的</t>
    </r>
    <r>
      <rPr>
        <sz val="9"/>
        <color indexed="8"/>
        <rFont val="宋体"/>
        <family val="3"/>
        <charset val="134"/>
      </rPr>
      <t>IP</t>
    </r>
    <r>
      <rPr>
        <sz val="9"/>
        <color indexed="8"/>
        <rFont val="宋体"/>
        <family val="3"/>
        <charset val="134"/>
      </rPr>
      <t>地址组里每</t>
    </r>
    <r>
      <rPr>
        <sz val="9"/>
        <color indexed="8"/>
        <rFont val="宋体"/>
        <family val="3"/>
        <charset val="134"/>
      </rPr>
      <t>IP</t>
    </r>
    <r>
      <rPr>
        <sz val="9"/>
        <color indexed="8"/>
        <rFont val="宋体"/>
        <family val="3"/>
        <charset val="134"/>
      </rPr>
      <t>用户进行上下行限速，也可以只对单个</t>
    </r>
    <r>
      <rPr>
        <sz val="9"/>
        <color indexed="8"/>
        <rFont val="宋体"/>
        <family val="3"/>
        <charset val="134"/>
      </rPr>
      <t>IP</t>
    </r>
    <r>
      <rPr>
        <sz val="9"/>
        <color indexed="8"/>
        <rFont val="宋体"/>
        <family val="3"/>
        <charset val="134"/>
      </rPr>
      <t>进行上下行限速，截图证明；</t>
    </r>
    <r>
      <rPr>
        <sz val="9"/>
        <color indexed="8"/>
        <rFont val="宋体"/>
        <family val="3"/>
        <charset val="134"/>
      </rPr>
      <t>IPSec VPN</t>
    </r>
    <r>
      <rPr>
        <sz val="9"/>
        <color indexed="8"/>
        <rFont val="宋体"/>
        <family val="3"/>
        <charset val="134"/>
      </rPr>
      <t>客户端支持</t>
    </r>
    <r>
      <rPr>
        <sz val="9"/>
        <color indexed="8"/>
        <rFont val="宋体"/>
        <family val="3"/>
        <charset val="134"/>
      </rPr>
      <t>IE9/10/11</t>
    </r>
    <r>
      <rPr>
        <sz val="9"/>
        <color indexed="8"/>
        <rFont val="宋体"/>
        <family val="3"/>
        <charset val="134"/>
      </rPr>
      <t>等</t>
    </r>
    <r>
      <rPr>
        <sz val="9"/>
        <color indexed="8"/>
        <rFont val="宋体"/>
        <family val="3"/>
        <charset val="134"/>
      </rPr>
      <t>64</t>
    </r>
    <r>
      <rPr>
        <sz val="9"/>
        <color indexed="8"/>
        <rFont val="宋体"/>
        <family val="3"/>
        <charset val="134"/>
      </rPr>
      <t xml:space="preserve">位操作系统，截图证明；
</t>
    </r>
    <r>
      <rPr>
        <sz val="9"/>
        <color indexed="8"/>
        <rFont val="宋体"/>
        <family val="3"/>
        <charset val="134"/>
      </rPr>
      <t>3</t>
    </r>
    <r>
      <rPr>
        <sz val="9"/>
        <color indexed="8"/>
        <rFont val="宋体"/>
        <family val="3"/>
        <charset val="134"/>
      </rPr>
      <t>、符合国标</t>
    </r>
    <r>
      <rPr>
        <sz val="9"/>
        <color indexed="8"/>
        <rFont val="宋体"/>
        <family val="3"/>
        <charset val="134"/>
      </rPr>
      <t>GB/T28181-2011</t>
    </r>
    <r>
      <rPr>
        <sz val="9"/>
        <color indexed="8"/>
        <rFont val="宋体"/>
        <family val="3"/>
        <charset val="134"/>
      </rPr>
      <t xml:space="preserve">标准、提供测试报告；
</t>
    </r>
    <phoneticPr fontId="1" type="noConversion"/>
  </si>
  <si>
    <r>
      <t>1、12个10/100/1000M Base-TX、12个Combo插槽（光电一体）、多核架构、 2 个高速 USB2.0 接口，可接移动存储进行日志存储；性能参数：吞吐量≥4Gbps，并发连接数≥200万，每秒新建≥3.5万/秒； 
2、访问控制：（1）能够针对策略中的源、目的地址进行新建限制，可以针对单IP(或地址范围)进行新建控制，截图证明；（2）支持策略命中数显示，并支持通过安全策略命中数范围进行查询，截图证明；（3）支持对域名的 IP 解析，并可作为地址资源被安全规则引用，实现对域名地址的访问控制；（4）支持对源地址范围内的每台主机与目地地址范围的每台主机之间的并发连接数量进行限制；                                                                                   3、入侵防御特征库库至少应包括信息窃取、木马后门、间谍软件、可疑行为、网络设备攻击、安全漏洞及网络数据库攻击等的特征事件； 包含1年入侵防御库升级服务；
4、应用协议自识别，可以实现HTTP,SMTP,FTP,POP3,IMAP,FTP,WEBMAIL多种应用协议下的病毒防护，支持自定义非标准端口下应用协议的病毒防护；多接口可旁路的病毒文件传输监听检测方式，可并行监听并检测多个接口、多个网段内的病毒传输行为，用于高可靠性要求的旁路应用环境，截图证明；包含1</t>
    </r>
    <r>
      <rPr>
        <sz val="9"/>
        <color indexed="8"/>
        <rFont val="宋体"/>
        <family val="3"/>
        <charset val="134"/>
      </rPr>
      <t xml:space="preserve">年病毒库升级服务；
</t>
    </r>
    <r>
      <rPr>
        <sz val="9"/>
        <color indexed="8"/>
        <rFont val="宋体"/>
        <family val="3"/>
        <charset val="134"/>
      </rPr>
      <t>5</t>
    </r>
    <r>
      <rPr>
        <sz val="9"/>
        <color indexed="8"/>
        <rFont val="宋体"/>
        <family val="3"/>
        <charset val="134"/>
      </rPr>
      <t>、符合国标GB/T28181-2011标准、提供测试报告；</t>
    </r>
    <phoneticPr fontId="1" type="noConversion"/>
  </si>
  <si>
    <t xml:space="preserve">1、6个10/100/1000M 千兆电口、一个扩展插槽，最大扩展22个端口；多核架构、 2 个高速 USB2.0 接口，可接移动存储进行日志存储；性能参数：吞吐量≥2Gbps，并发连接数≥160万，每秒新建≥1万/秒； 
2、基于URL的访问控制、入侵防御的深度包检测和防御功能、基于smtp，pop3协议，可对电子邮件进行访问控制功能。具备对域名的IP解析，并可作为地址资源被安全规则引用，实现对域名地址的访问控制。具有单条包过滤规则源目的地址引用1000个以上的地址对象（包含地址列表、地址组），实现包过滤规则条目数的优化。具备根据连接数对IP进行实时排行、有会话临时阻断功能。具有多出口路由情况下的默认路由备份、负载均衡。基于链路探测的链路备份功能，探测间隔可自定义，在禁止ICMP协议的情况下也可探测链路网关状态。能够基于源/目的IP地址、IP地址段、端口、服务、网口、时间、应用等安全策略实现带宽管理。能够基于主机实现带宽管理，支持仅通过一条策略即可实现对指定的IP地址组里每IP用户进行上下行限速，也可以只对单个IP进行上下行限速，截图证明；IPSec VPN客户端支持IE9/10/11等64位操作系统。
3、符合国标GB/T28181-2011标准、提供测试报告；
</t>
    <phoneticPr fontId="1" type="noConversion"/>
  </si>
  <si>
    <t>1、标准2U设备,双冗余电源；标配6个10/100/1000M Base-TX和12个Combo接口；标配IPSEC VPN模块；吞吐量&gt;6Gbps，最大并发连接数&gt;220万；                                                           
标配SSL VPN模块；标配入侵防护模块；标配病毒防护模块；标配上网行为管理模块；                                  2、访问控制：（1）能够针对策略中的源、目的地址进行新建限制，可以针对单IP(或地址范围)进行新建控制，截图证明；（2）支持策略命中数显示，并支持通过安全策略命中数范围进行查询，截图证明；（3）支持对域名的 IP 解析，并可作为地址资源被安全规则引用，实现对域名地址的访问控制；（4）支持对源地址范围内的每台主机与目地地址范围的每台主机之间的并发连接数量进行限制；                                                                                   3、入侵防御特征库库至少应包括信息窃取、木马后门、间谍软件、可疑行为、网络设备攻击、安全漏洞及网络数据库攻击等的特征事件； 包含1年入侵防御库升级服务；
4、应用协议自识别，可以实现HTTP,SMTP,FTP,POP3,IMAP,FTP,WEBMAIL多种应用协议下的病毒防护，支持自定义非标准端口下应用协议的病毒防护；多接口可旁路的病毒文件传输监听检测方式，可并行监听并检测多个接口、多个网段内的病毒传输行为，用于高可靠性要求的旁路应用环境，截图证明；包含1年病毒库升级服务。符合国标GB/T28181-2011标准、提供测试报告；</t>
    <phoneticPr fontId="1" type="noConversion"/>
  </si>
  <si>
    <t>1U机箱，标配6个10/100/1000MBASE-T端口；并含2个高速USB2.0接口，可接移动存储进行日志存储，要求现场可验证；标配单电源，可扩展冗余电源,吞吐量&gt;2Gbps，最大并发连接数&gt;180万，每秒新建&gt;1.2万/秒，VPN隧道数&gt;3000条,基于URL的访问控制、入侵防御的深度包检测和防御功能、基于smtp，pop3协议，可对电子邮件进行访问控制功能。具备对域名的IP解析，并可作为地址资源被安全规则引用，实现对域名地址的访问控制。具有单条包过滤规则源目的地址引用1000个以上的地址对象（包含地址列表、地址组），实现包过滤规则条目数的优化。具备根据连接数对IP进行实时排行、有会话临时阻断功能。具有多出口路由情况下的默认路由备份、负载均衡。基于链路探测的链路备份功能，探测间隔可自定义，在禁止ICMP协议的情况下也可探测链路网关状态。能够基于源/目的IP地址、IP地址段、端口、服务、网口、时间、应用等安全策略实现带宽管理。能够基于主机实现带宽管理，支持仅通过一条策略即可实现对指定的IP地址组里每IP用户进行上下行限速，也可以只对单个IP进行上下行限速，截图证明；IPSec VPN客户端支持IE9/10/11等64位操作系统。</t>
    <phoneticPr fontId="1" type="noConversion"/>
  </si>
  <si>
    <t>Power V6000-U22Z2</t>
    <phoneticPr fontId="1" type="noConversion"/>
  </si>
  <si>
    <t>投标品牌：网御星云                                                                                        第八包： 防火墙  （货物名称）</t>
    <phoneticPr fontId="1" type="noConversion"/>
  </si>
  <si>
    <t>产品型号</t>
    <phoneticPr fontId="1" type="noConversion"/>
  </si>
  <si>
    <t>(1 -5台)</t>
    <phoneticPr fontId="1" type="noConversion"/>
  </si>
  <si>
    <t>( 6- 10 台)</t>
    <phoneticPr fontId="1" type="noConversion"/>
  </si>
  <si>
    <t>( 10 台以上)</t>
    <phoneticPr fontId="1" type="noConversion"/>
  </si>
  <si>
    <r>
      <t>5</t>
    </r>
    <r>
      <rPr>
        <sz val="10"/>
        <rFont val="宋体"/>
        <family val="3"/>
        <charset val="134"/>
      </rPr>
      <t>个工作日</t>
    </r>
    <phoneticPr fontId="1" type="noConversion"/>
  </si>
  <si>
    <r>
      <t>Power V6000-F</t>
    </r>
    <r>
      <rPr>
        <sz val="9"/>
        <color indexed="8"/>
        <rFont val="宋体"/>
        <family val="3"/>
        <charset val="134"/>
      </rPr>
      <t>37Z0</t>
    </r>
    <phoneticPr fontId="1" type="noConversion"/>
  </si>
  <si>
    <t>投标人名称</t>
    <phoneticPr fontId="1" type="noConversion"/>
  </si>
  <si>
    <t>品牌</t>
    <phoneticPr fontId="1" type="noConversion"/>
  </si>
  <si>
    <t>交货期</t>
    <phoneticPr fontId="1" type="noConversion"/>
  </si>
  <si>
    <t>协议供货商</t>
    <phoneticPr fontId="1" type="noConversion"/>
  </si>
  <si>
    <t>联系人及联系电话</t>
    <phoneticPr fontId="1" type="noConversion"/>
  </si>
  <si>
    <t>地址</t>
    <phoneticPr fontId="1" type="noConversion"/>
  </si>
  <si>
    <t>北京网御星云信息技术有限公司</t>
    <phoneticPr fontId="1" type="noConversion"/>
  </si>
  <si>
    <t>网御星云</t>
    <phoneticPr fontId="1" type="noConversion"/>
  </si>
  <si>
    <r>
      <t>Power V6000-F36</t>
    </r>
    <r>
      <rPr>
        <sz val="9"/>
        <color indexed="8"/>
        <rFont val="宋体"/>
        <family val="3"/>
        <charset val="134"/>
      </rPr>
      <t>Z</t>
    </r>
    <r>
      <rPr>
        <sz val="9"/>
        <color indexed="8"/>
        <rFont val="宋体"/>
        <family val="3"/>
        <charset val="134"/>
      </rPr>
      <t>0</t>
    </r>
    <phoneticPr fontId="1" type="noConversion"/>
  </si>
  <si>
    <t>上饶市易嘉实业有限公司</t>
    <phoneticPr fontId="1" type="noConversion"/>
  </si>
  <si>
    <t>江西云数科技有限公司</t>
    <phoneticPr fontId="1" type="noConversion"/>
  </si>
  <si>
    <t>江西万佳天创网络技术有限责任公司</t>
    <phoneticPr fontId="1" type="noConversion"/>
  </si>
  <si>
    <r>
      <rPr>
        <sz val="10"/>
        <rFont val="宋体"/>
        <family val="3"/>
        <charset val="134"/>
      </rPr>
      <t>郭小定</t>
    </r>
    <r>
      <rPr>
        <sz val="10"/>
        <rFont val="Helv"/>
        <family val="2"/>
      </rPr>
      <t>18370355780</t>
    </r>
    <phoneticPr fontId="1" type="noConversion"/>
  </si>
  <si>
    <r>
      <t>上饶市中山路中山楼</t>
    </r>
    <r>
      <rPr>
        <sz val="10"/>
        <rFont val="Helv"/>
        <family val="2"/>
      </rPr>
      <t>69</t>
    </r>
    <r>
      <rPr>
        <sz val="10"/>
        <rFont val="宋体"/>
        <family val="3"/>
        <charset val="134"/>
      </rPr>
      <t>号</t>
    </r>
  </si>
  <si>
    <t>任文颖15979367502</t>
    <phoneticPr fontId="1" type="noConversion"/>
  </si>
  <si>
    <t>上饶市信州区凤凰中大道670号10栋3-302室</t>
    <phoneticPr fontId="1" type="noConversion"/>
  </si>
  <si>
    <t>Power V6000-F2510E</t>
    <phoneticPr fontId="14" type="noConversion"/>
  </si>
  <si>
    <t>标准1U设备,单电源；标配6个10/100/1000M Base-TX；默认配置64G SSD硬盘；默认支持IPSec VPN和SSL VPN模块（200个并发用户）；可通过购买License扩展：IPS模块，AV模块，上网行为管理模块等模块；最大整机吞吐量≥8Gbps；最大并发连接数≥400万；MTBF≥8万小时；支持一体化安全策略配置，可以通过一条策略实现用户认证、IPS、AV、URL过滤、协议控制、流量控制、并发、新建限制、垃圾邮件过滤、审计等功能,简化用户管理。</t>
    <phoneticPr fontId="14" type="noConversion"/>
  </si>
  <si>
    <t>Power V6000-F3510E</t>
    <phoneticPr fontId="14" type="noConversion"/>
  </si>
  <si>
    <t>标准2U设备，冗余电源；标准配置10个10/100/1000M Base-TX和6个SFP接口，2个扩展槽位；默认支持IPSec VPN和SSL VPN模块（200个并发用户）；内置64G SSD硬盘；可通过购买License扩展：IPS模块，AV模块，上网行为管理模块等模块；最大整机吞吐量≥20Gbps；最大并发连接数≥800万；MTBF≥8万小时；支持一体化安全策略配置，可以通过一条策略实现用户认证、IPS、AV、URL过滤、协议控制、流量控制、并发、新建限制、垃圾邮件过滤、审计等功能,简化用户管理。</t>
    <phoneticPr fontId="14" type="noConversion"/>
  </si>
  <si>
    <t>Power V6000-F3810E</t>
    <phoneticPr fontId="14" type="noConversion"/>
  </si>
  <si>
    <t>标准2U设备，冗余电源；标准配置8个10/1000M Base-TX和4个SFP接口，4个万兆接口，2个扩展槽位；默认支持IPSec VPN和SSL VPN模块（200个并发用户）；可通过购买License扩展：IPS模块，AV模块，上网行为管理模块等模块；最大整机吞吐量≥40Gbps；最大并发连接数≥1000万；MTBF≥8万小时；支持一体化安全策略配置，可以通过一条策略实现用户认证、IPS、AV、URL过滤、协议控制、流量控制、并发、新建限制、垃圾邮件过滤、审计等功能,简化用户管理。</t>
    <phoneticPr fontId="14" type="noConversion"/>
  </si>
  <si>
    <t>三、第十一期政府采购协议供货产品汇总表（0422更新）</t>
    <phoneticPr fontId="1" type="noConversion"/>
  </si>
  <si>
    <t>周华美18170399788</t>
    <phoneticPr fontId="1" type="noConversion"/>
  </si>
  <si>
    <r>
      <rPr>
        <sz val="10"/>
        <color rgb="FFFF0000"/>
        <rFont val="宋体"/>
        <family val="3"/>
        <charset val="134"/>
      </rPr>
      <t>上饶市信州区广信大厦</t>
    </r>
    <r>
      <rPr>
        <sz val="10"/>
        <color rgb="FFFF0000"/>
        <rFont val="Helv"/>
        <family val="2"/>
      </rPr>
      <t>A</t>
    </r>
    <r>
      <rPr>
        <sz val="10"/>
        <color rgb="FFFF0000"/>
        <rFont val="宋体"/>
        <family val="3"/>
        <charset val="134"/>
      </rPr>
      <t>栋</t>
    </r>
    <r>
      <rPr>
        <sz val="10"/>
        <color rgb="FFFF0000"/>
        <rFont val="Helv"/>
        <family val="2"/>
      </rPr>
      <t>215</t>
    </r>
    <r>
      <rPr>
        <sz val="10"/>
        <color rgb="FFFF0000"/>
        <rFont val="宋体"/>
        <family val="3"/>
        <charset val="134"/>
      </rPr>
      <t>室</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</si>
</sst>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19" x14ac:knownFonts="1">
    <font>
      <sz val="12"/>
      <name val="宋体"/>
      <charset val="134"/>
    </font>
    <font>
      <sz val="9"/>
      <name val="宋体"/>
      <charset val="134"/>
    </font>
    <font>
      <b/>
      <sz val="9"/>
      <name val="宋体"/>
      <charset val="134"/>
    </font>
    <font>
      <sz val="9"/>
      <color indexed="8"/>
      <name val="宋体"/>
      <charset val="134"/>
    </font>
    <font>
      <sz val="10"/>
      <name val="Helv"/>
      <family val="2"/>
    </font>
    <font>
      <sz val="12"/>
      <name val="新細明體"/>
      <family val="1"/>
    </font>
    <font>
      <sz val="10"/>
      <name val="Arial"/>
      <family val="2"/>
    </font>
    <font>
      <sz val="11"/>
      <name val="돋움"/>
      <family val="2"/>
    </font>
    <font>
      <b/>
      <sz val="20"/>
      <name val="宋体"/>
      <family val="3"/>
      <charset val="134"/>
    </font>
    <font>
      <sz val="12"/>
      <name val="Times New Roman"/>
      <family val="1"/>
    </font>
    <font>
      <b/>
      <sz val="9"/>
      <name val="宋体"/>
      <family val="3"/>
      <charset val="134"/>
    </font>
    <font>
      <b/>
      <sz val="12"/>
      <name val="宋体"/>
      <family val="3"/>
      <charset val="134"/>
    </font>
    <font>
      <sz val="9"/>
      <color indexed="8"/>
      <name val="宋体"/>
      <family val="3"/>
      <charset val="134"/>
    </font>
    <font>
      <sz val="10.5"/>
      <name val="Calibri"/>
      <family val="2"/>
    </font>
    <font>
      <sz val="9"/>
      <name val="宋体"/>
      <family val="3"/>
      <charset val="134"/>
    </font>
    <font>
      <sz val="10"/>
      <name val="宋体"/>
      <family val="3"/>
      <charset val="134"/>
    </font>
    <font>
      <sz val="10"/>
      <color indexed="8"/>
      <name val="宋体"/>
      <family val="3"/>
      <charset val="134"/>
    </font>
    <font>
      <sz val="10"/>
      <color rgb="FFFF0000"/>
      <name val="宋体"/>
      <family val="3"/>
      <charset val="134"/>
    </font>
    <font>
      <sz val="10"/>
      <color rgb="FFFF0000"/>
      <name val="Helv"/>
      <family val="2"/>
    </font>
  </fonts>
  <fills count="3">
    <fill>
      <patternFill patternType="none"/>
    </fill>
    <fill>
      <patternFill patternType="gray125"/>
    </fill>
    <fill>
      <patternFill patternType="solid">
        <fgColor indexed="1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5" fillId="0" borderId="0"/>
    <xf numFmtId="0" fontId="9" fillId="0" borderId="0"/>
    <xf numFmtId="43" fontId="6" fillId="0" borderId="0" applyFont="0" applyFill="0" applyBorder="0" applyAlignment="0" applyProtection="0"/>
    <xf numFmtId="0" fontId="7" fillId="0" borderId="0"/>
  </cellStyleXfs>
  <cellXfs count="36">
    <xf numFmtId="0" fontId="0" fillId="0" borderId="0" xfId="0" applyAlignment="1">
      <alignment vertical="center"/>
    </xf>
    <xf numFmtId="0" fontId="1"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0" xfId="0" applyBorder="1" applyAlignment="1">
      <alignment vertical="center"/>
    </xf>
    <xf numFmtId="0" fontId="4" fillId="0" borderId="0" xfId="0" applyFont="1"/>
    <xf numFmtId="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0" fillId="0" borderId="1" xfId="0" applyBorder="1" applyAlignment="1">
      <alignment vertical="center"/>
    </xf>
    <xf numFmtId="0" fontId="10" fillId="2"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2" fillId="0" borderId="1" xfId="0" applyFont="1" applyBorder="1" applyAlignment="1">
      <alignment horizontal="center" vertical="center" wrapText="1"/>
    </xf>
    <xf numFmtId="0" fontId="13" fillId="0" borderId="0" xfId="0" applyFont="1" applyAlignment="1">
      <alignment vertical="center" wrapText="1"/>
    </xf>
    <xf numFmtId="0" fontId="4" fillId="0" borderId="1" xfId="0" applyFont="1" applyBorder="1" applyAlignment="1">
      <alignment vertical="center"/>
    </xf>
    <xf numFmtId="0" fontId="15" fillId="0" borderId="1" xfId="0" applyFont="1" applyBorder="1" applyAlignment="1">
      <alignment vertical="center" wrapText="1"/>
    </xf>
    <xf numFmtId="0" fontId="15" fillId="0" borderId="1" xfId="0" applyFont="1" applyBorder="1" applyAlignment="1">
      <alignment vertical="center"/>
    </xf>
    <xf numFmtId="0" fontId="14" fillId="2" borderId="1" xfId="0" applyFont="1" applyFill="1" applyBorder="1" applyAlignment="1">
      <alignment horizontal="center" vertical="center" wrapText="1"/>
    </xf>
    <xf numFmtId="0" fontId="4" fillId="0" borderId="1" xfId="0" applyFont="1" applyBorder="1" applyAlignment="1">
      <alignment vertical="center" wrapText="1"/>
    </xf>
    <xf numFmtId="0" fontId="1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1" fillId="0" borderId="2" xfId="0" applyFont="1" applyBorder="1" applyAlignment="1">
      <alignment horizontal="left" vertical="center"/>
    </xf>
    <xf numFmtId="0" fontId="11" fillId="0" borderId="4" xfId="0" applyFont="1" applyBorder="1" applyAlignment="1">
      <alignment horizontal="left" vertical="center"/>
    </xf>
    <xf numFmtId="0" fontId="11" fillId="0" borderId="3" xfId="0" applyFont="1" applyBorder="1" applyAlignment="1">
      <alignment horizontal="left" vertical="center"/>
    </xf>
    <xf numFmtId="0" fontId="8" fillId="0" borderId="0" xfId="0" applyFont="1" applyBorder="1" applyAlignment="1">
      <alignment horizontal="center" vertical="center"/>
    </xf>
    <xf numFmtId="0" fontId="0" fillId="0" borderId="0" xfId="0" applyAlignment="1">
      <alignment horizontal="center" vertical="center"/>
    </xf>
    <xf numFmtId="0" fontId="16" fillId="0" borderId="1" xfId="0" applyFont="1" applyBorder="1" applyAlignment="1">
      <alignment horizontal="center" vertical="center" wrapText="1"/>
    </xf>
    <xf numFmtId="9" fontId="15" fillId="0" borderId="1" xfId="0" applyNumberFormat="1" applyFont="1" applyBorder="1" applyAlignment="1">
      <alignment horizontal="center" vertical="center" wrapText="1"/>
    </xf>
    <xf numFmtId="0" fontId="15" fillId="2" borderId="1" xfId="0" applyFont="1" applyFill="1" applyBorder="1" applyAlignment="1">
      <alignment horizontal="center" vertical="center" wrapText="1"/>
    </xf>
    <xf numFmtId="0" fontId="17" fillId="0" borderId="1" xfId="0" applyFont="1" applyBorder="1" applyAlignment="1">
      <alignment vertical="center" wrapText="1"/>
    </xf>
    <xf numFmtId="0" fontId="17" fillId="0" borderId="1" xfId="0" applyFont="1" applyBorder="1" applyAlignment="1">
      <alignment vertical="center"/>
    </xf>
    <xf numFmtId="0" fontId="17" fillId="0" borderId="1" xfId="0" applyFont="1" applyBorder="1" applyAlignment="1">
      <alignment horizontal="center" vertical="center" wrapText="1"/>
    </xf>
    <xf numFmtId="0" fontId="17" fillId="0" borderId="1" xfId="0" applyFont="1" applyBorder="1" applyAlignment="1">
      <alignment horizontal="left" vertical="center" wrapText="1"/>
    </xf>
    <xf numFmtId="0" fontId="17" fillId="0" borderId="1" xfId="0" applyFont="1" applyBorder="1" applyAlignment="1">
      <alignment horizontal="center" vertical="center"/>
    </xf>
    <xf numFmtId="0" fontId="17" fillId="0" borderId="2" xfId="0" applyFont="1" applyBorder="1" applyAlignment="1">
      <alignment vertical="center" wrapText="1"/>
    </xf>
    <xf numFmtId="0" fontId="18" fillId="0" borderId="1" xfId="0" applyFont="1" applyBorder="1" applyAlignment="1">
      <alignment vertical="center" wrapText="1"/>
    </xf>
  </cellXfs>
  <cellStyles count="5">
    <cellStyle name="Normal_FORECAST-0620" xfId="1" xr:uid="{00000000-0005-0000-0000-000000000000}"/>
    <cellStyle name="Style 1" xfId="2" xr:uid="{00000000-0005-0000-0000-000001000000}"/>
    <cellStyle name="常规" xfId="0" builtinId="0"/>
    <cellStyle name="千位分隔 2" xfId="3" xr:uid="{00000000-0005-0000-0000-000003000000}"/>
    <cellStyle name="표준_Sheet1"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7"/>
  <sheetViews>
    <sheetView tabSelected="1" topLeftCell="A7" workbookViewId="0">
      <selection activeCell="O6" sqref="O6:Q6"/>
    </sheetView>
  </sheetViews>
  <sheetFormatPr defaultRowHeight="14.25" x14ac:dyDescent="0.15"/>
  <cols>
    <col min="2" max="2" width="7.875" customWidth="1"/>
    <col min="3" max="3" width="9.375" customWidth="1"/>
    <col min="4" max="4" width="14.25" customWidth="1"/>
    <col min="5" max="5" width="85.125" customWidth="1"/>
    <col min="6" max="6" width="4.875" customWidth="1"/>
    <col min="7" max="7" width="5.125" customWidth="1"/>
    <col min="8" max="8" width="6.125" customWidth="1"/>
    <col min="9" max="9" width="10.375" customWidth="1"/>
    <col min="10" max="10" width="8.25" customWidth="1"/>
    <col min="11" max="11" width="9.625" customWidth="1"/>
    <col min="12" max="12" width="8.125" customWidth="1"/>
  </cols>
  <sheetData>
    <row r="1" spans="1:18" s="3" customFormat="1" ht="27.75" customHeight="1" x14ac:dyDescent="0.15">
      <c r="C1" s="24" t="s">
        <v>54</v>
      </c>
      <c r="D1" s="25"/>
      <c r="E1" s="25"/>
      <c r="F1" s="25"/>
      <c r="G1" s="25"/>
      <c r="H1" s="25"/>
      <c r="I1" s="25"/>
      <c r="J1" s="25"/>
      <c r="K1" s="25"/>
    </row>
    <row r="2" spans="1:18" s="3" customFormat="1" ht="30.75" customHeight="1" x14ac:dyDescent="0.15">
      <c r="A2" s="21" t="s">
        <v>25</v>
      </c>
      <c r="B2" s="22"/>
      <c r="C2" s="22"/>
      <c r="D2" s="22"/>
      <c r="E2" s="22"/>
      <c r="F2" s="22"/>
      <c r="G2" s="22"/>
      <c r="H2" s="22"/>
      <c r="I2" s="22"/>
      <c r="J2" s="22"/>
      <c r="K2" s="22"/>
      <c r="L2" s="22"/>
      <c r="M2" s="22"/>
      <c r="N2" s="22"/>
      <c r="O2" s="22"/>
      <c r="P2" s="22"/>
      <c r="Q2" s="23"/>
    </row>
    <row r="3" spans="1:18" ht="27.75" customHeight="1" x14ac:dyDescent="0.15">
      <c r="A3" s="19" t="s">
        <v>32</v>
      </c>
      <c r="B3" s="19" t="s">
        <v>33</v>
      </c>
      <c r="C3" s="19" t="s">
        <v>13</v>
      </c>
      <c r="D3" s="19" t="s">
        <v>26</v>
      </c>
      <c r="E3" s="20" t="s">
        <v>3</v>
      </c>
      <c r="F3" s="20" t="s">
        <v>0</v>
      </c>
      <c r="G3" s="20" t="s">
        <v>1</v>
      </c>
      <c r="H3" s="19" t="s">
        <v>27</v>
      </c>
      <c r="I3" s="20"/>
      <c r="J3" s="19" t="s">
        <v>28</v>
      </c>
      <c r="K3" s="20"/>
      <c r="L3" s="19" t="s">
        <v>29</v>
      </c>
      <c r="M3" s="20"/>
      <c r="N3" s="19" t="s">
        <v>34</v>
      </c>
      <c r="O3" s="19" t="s">
        <v>35</v>
      </c>
      <c r="P3" s="19" t="s">
        <v>36</v>
      </c>
      <c r="Q3" s="19" t="s">
        <v>37</v>
      </c>
      <c r="R3" s="13"/>
    </row>
    <row r="4" spans="1:18" ht="28.5" customHeight="1" x14ac:dyDescent="0.15">
      <c r="A4" s="20"/>
      <c r="B4" s="20"/>
      <c r="C4" s="20" t="s">
        <v>2</v>
      </c>
      <c r="D4" s="20"/>
      <c r="E4" s="20"/>
      <c r="F4" s="20"/>
      <c r="G4" s="20"/>
      <c r="H4" s="12" t="s">
        <v>4</v>
      </c>
      <c r="I4" s="10" t="s">
        <v>12</v>
      </c>
      <c r="J4" s="12" t="s">
        <v>4</v>
      </c>
      <c r="K4" s="10" t="s">
        <v>12</v>
      </c>
      <c r="L4" s="12" t="s">
        <v>4</v>
      </c>
      <c r="M4" s="10" t="s">
        <v>12</v>
      </c>
      <c r="N4" s="20"/>
      <c r="O4" s="20"/>
      <c r="P4" s="20"/>
      <c r="Q4" s="20"/>
      <c r="R4" s="13"/>
    </row>
    <row r="5" spans="1:18" s="4" customFormat="1" ht="115.5" customHeight="1" x14ac:dyDescent="0.2">
      <c r="A5" s="15" t="s">
        <v>38</v>
      </c>
      <c r="B5" s="16" t="s">
        <v>39</v>
      </c>
      <c r="C5" s="6">
        <v>36200</v>
      </c>
      <c r="D5" s="8" t="s">
        <v>5</v>
      </c>
      <c r="E5" s="11" t="s">
        <v>21</v>
      </c>
      <c r="F5" s="2"/>
      <c r="G5" s="2"/>
      <c r="H5" s="5">
        <v>0.25</v>
      </c>
      <c r="I5" s="1">
        <f t="shared" ref="I5:I13" si="0">C5*(1-H5)</f>
        <v>27150</v>
      </c>
      <c r="J5" s="5">
        <v>0.3</v>
      </c>
      <c r="K5" s="1">
        <f t="shared" ref="K5:K13" si="1">C5*(1-J5)</f>
        <v>25340</v>
      </c>
      <c r="L5" s="5">
        <v>0.35</v>
      </c>
      <c r="M5" s="17">
        <f>C5*(1-L5)</f>
        <v>23530</v>
      </c>
      <c r="N5" s="14" t="s">
        <v>30</v>
      </c>
      <c r="O5" s="15" t="s">
        <v>41</v>
      </c>
      <c r="P5" s="15" t="s">
        <v>46</v>
      </c>
      <c r="Q5" s="15" t="s">
        <v>47</v>
      </c>
    </row>
    <row r="6" spans="1:18" s="4" customFormat="1" ht="117.75" customHeight="1" x14ac:dyDescent="0.2">
      <c r="A6" s="15" t="s">
        <v>38</v>
      </c>
      <c r="B6" s="16" t="s">
        <v>39</v>
      </c>
      <c r="C6" s="7">
        <v>62900</v>
      </c>
      <c r="D6" s="8" t="s">
        <v>6</v>
      </c>
      <c r="E6" s="11" t="s">
        <v>23</v>
      </c>
      <c r="F6" s="2"/>
      <c r="G6" s="2"/>
      <c r="H6" s="5">
        <v>0.25</v>
      </c>
      <c r="I6" s="1">
        <f t="shared" si="0"/>
        <v>47175</v>
      </c>
      <c r="J6" s="5">
        <v>0.3</v>
      </c>
      <c r="K6" s="1">
        <f t="shared" si="1"/>
        <v>44030</v>
      </c>
      <c r="L6" s="5">
        <v>0.35</v>
      </c>
      <c r="M6" s="17">
        <f t="shared" ref="M6:M14" si="2">C6*(1-L6)</f>
        <v>40885</v>
      </c>
      <c r="N6" s="14" t="s">
        <v>30</v>
      </c>
      <c r="O6" s="34" t="s">
        <v>42</v>
      </c>
      <c r="P6" s="29" t="s">
        <v>55</v>
      </c>
      <c r="Q6" s="35" t="s">
        <v>56</v>
      </c>
    </row>
    <row r="7" spans="1:18" s="4" customFormat="1" ht="128.25" customHeight="1" x14ac:dyDescent="0.2">
      <c r="A7" s="15" t="s">
        <v>38</v>
      </c>
      <c r="B7" s="16" t="s">
        <v>39</v>
      </c>
      <c r="C7" s="7">
        <v>71800</v>
      </c>
      <c r="D7" s="8" t="s">
        <v>7</v>
      </c>
      <c r="E7" s="11" t="s">
        <v>17</v>
      </c>
      <c r="F7" s="2"/>
      <c r="G7" s="2"/>
      <c r="H7" s="5">
        <v>0.25</v>
      </c>
      <c r="I7" s="1">
        <f t="shared" si="0"/>
        <v>53850</v>
      </c>
      <c r="J7" s="5">
        <v>0.3</v>
      </c>
      <c r="K7" s="1">
        <f t="shared" si="1"/>
        <v>50260</v>
      </c>
      <c r="L7" s="5">
        <v>0.35</v>
      </c>
      <c r="M7" s="17">
        <f t="shared" si="2"/>
        <v>46670</v>
      </c>
      <c r="N7" s="14" t="s">
        <v>30</v>
      </c>
      <c r="O7" s="15" t="s">
        <v>43</v>
      </c>
      <c r="P7" s="18" t="s">
        <v>44</v>
      </c>
      <c r="Q7" s="15" t="s">
        <v>45</v>
      </c>
    </row>
    <row r="8" spans="1:18" s="4" customFormat="1" ht="119.25" customHeight="1" x14ac:dyDescent="0.2">
      <c r="A8" s="15" t="s">
        <v>38</v>
      </c>
      <c r="B8" s="16" t="s">
        <v>39</v>
      </c>
      <c r="C8" s="7">
        <v>79500</v>
      </c>
      <c r="D8" s="8" t="s">
        <v>8</v>
      </c>
      <c r="E8" s="11" t="s">
        <v>19</v>
      </c>
      <c r="F8" s="2"/>
      <c r="G8" s="2"/>
      <c r="H8" s="5">
        <v>0.25</v>
      </c>
      <c r="I8" s="1">
        <f t="shared" si="0"/>
        <v>59625</v>
      </c>
      <c r="J8" s="5">
        <v>0.3</v>
      </c>
      <c r="K8" s="1">
        <f t="shared" si="1"/>
        <v>55650</v>
      </c>
      <c r="L8" s="5">
        <v>0.35</v>
      </c>
      <c r="M8" s="17">
        <f t="shared" si="2"/>
        <v>51675</v>
      </c>
      <c r="N8" s="14" t="s">
        <v>30</v>
      </c>
      <c r="O8" s="14"/>
      <c r="P8" s="14"/>
      <c r="Q8" s="14"/>
    </row>
    <row r="9" spans="1:18" s="4" customFormat="1" ht="154.5" customHeight="1" x14ac:dyDescent="0.2">
      <c r="A9" s="15" t="s">
        <v>38</v>
      </c>
      <c r="B9" s="16" t="s">
        <v>39</v>
      </c>
      <c r="C9" s="7">
        <v>143800</v>
      </c>
      <c r="D9" s="11" t="s">
        <v>40</v>
      </c>
      <c r="E9" s="11" t="s">
        <v>22</v>
      </c>
      <c r="F9" s="2"/>
      <c r="G9" s="2"/>
      <c r="H9" s="5">
        <v>0.25</v>
      </c>
      <c r="I9" s="1">
        <f t="shared" si="0"/>
        <v>107850</v>
      </c>
      <c r="J9" s="5">
        <v>0.3</v>
      </c>
      <c r="K9" s="1">
        <f t="shared" si="1"/>
        <v>100660</v>
      </c>
      <c r="L9" s="5">
        <v>0.35</v>
      </c>
      <c r="M9" s="17">
        <f t="shared" si="2"/>
        <v>93470</v>
      </c>
      <c r="N9" s="14" t="s">
        <v>30</v>
      </c>
      <c r="O9" s="14"/>
      <c r="P9" s="14"/>
      <c r="Q9" s="14"/>
    </row>
    <row r="10" spans="1:18" ht="129" customHeight="1" x14ac:dyDescent="0.15">
      <c r="A10" s="15" t="s">
        <v>38</v>
      </c>
      <c r="B10" s="16" t="s">
        <v>39</v>
      </c>
      <c r="C10" s="7">
        <v>158900</v>
      </c>
      <c r="D10" s="8" t="s">
        <v>9</v>
      </c>
      <c r="E10" s="11" t="s">
        <v>18</v>
      </c>
      <c r="F10" s="9"/>
      <c r="G10" s="9"/>
      <c r="H10" s="5">
        <v>0.25</v>
      </c>
      <c r="I10" s="1">
        <f t="shared" si="0"/>
        <v>119175</v>
      </c>
      <c r="J10" s="5">
        <v>0.3</v>
      </c>
      <c r="K10" s="1">
        <f t="shared" si="1"/>
        <v>111230</v>
      </c>
      <c r="L10" s="5">
        <v>0.35</v>
      </c>
      <c r="M10" s="17">
        <f t="shared" si="2"/>
        <v>103285</v>
      </c>
      <c r="N10" s="14" t="s">
        <v>30</v>
      </c>
      <c r="O10" s="9"/>
      <c r="P10" s="9"/>
      <c r="Q10" s="9"/>
    </row>
    <row r="11" spans="1:18" ht="149.25" customHeight="1" x14ac:dyDescent="0.15">
      <c r="A11" s="15" t="s">
        <v>38</v>
      </c>
      <c r="B11" s="16" t="s">
        <v>39</v>
      </c>
      <c r="C11" s="7">
        <v>175800</v>
      </c>
      <c r="D11" s="11" t="s">
        <v>31</v>
      </c>
      <c r="E11" s="11" t="s">
        <v>15</v>
      </c>
      <c r="F11" s="9"/>
      <c r="G11" s="9"/>
      <c r="H11" s="5">
        <v>0.25</v>
      </c>
      <c r="I11" s="1">
        <f t="shared" si="0"/>
        <v>131850</v>
      </c>
      <c r="J11" s="5">
        <v>0.3</v>
      </c>
      <c r="K11" s="1">
        <f t="shared" si="1"/>
        <v>123059.99999999999</v>
      </c>
      <c r="L11" s="5">
        <v>0.35</v>
      </c>
      <c r="M11" s="17">
        <f t="shared" si="2"/>
        <v>114270</v>
      </c>
      <c r="N11" s="14" t="s">
        <v>30</v>
      </c>
      <c r="O11" s="9"/>
      <c r="P11" s="9"/>
      <c r="Q11" s="9"/>
    </row>
    <row r="12" spans="1:18" ht="134.25" customHeight="1" x14ac:dyDescent="0.15">
      <c r="A12" s="15" t="s">
        <v>38</v>
      </c>
      <c r="B12" s="16" t="s">
        <v>39</v>
      </c>
      <c r="C12" s="7">
        <v>312800</v>
      </c>
      <c r="D12" s="11" t="s">
        <v>10</v>
      </c>
      <c r="E12" s="11" t="s">
        <v>16</v>
      </c>
      <c r="F12" s="9"/>
      <c r="G12" s="9"/>
      <c r="H12" s="5">
        <v>0.25</v>
      </c>
      <c r="I12" s="1">
        <f t="shared" si="0"/>
        <v>234600</v>
      </c>
      <c r="J12" s="5">
        <v>0.3</v>
      </c>
      <c r="K12" s="1">
        <f t="shared" si="1"/>
        <v>218960</v>
      </c>
      <c r="L12" s="5">
        <v>0.35</v>
      </c>
      <c r="M12" s="17">
        <f t="shared" si="2"/>
        <v>203320</v>
      </c>
      <c r="N12" s="14" t="s">
        <v>30</v>
      </c>
      <c r="O12" s="9"/>
      <c r="P12" s="9"/>
      <c r="Q12" s="9"/>
    </row>
    <row r="13" spans="1:18" ht="145.5" customHeight="1" x14ac:dyDescent="0.15">
      <c r="A13" s="15" t="s">
        <v>38</v>
      </c>
      <c r="B13" s="16" t="s">
        <v>39</v>
      </c>
      <c r="C13" s="7">
        <v>56800</v>
      </c>
      <c r="D13" s="8" t="s">
        <v>11</v>
      </c>
      <c r="E13" s="11" t="s">
        <v>14</v>
      </c>
      <c r="F13" s="9"/>
      <c r="G13" s="9"/>
      <c r="H13" s="5">
        <v>0.25</v>
      </c>
      <c r="I13" s="1">
        <f t="shared" si="0"/>
        <v>42600</v>
      </c>
      <c r="J13" s="5">
        <v>0.3</v>
      </c>
      <c r="K13" s="1">
        <f t="shared" si="1"/>
        <v>39760</v>
      </c>
      <c r="L13" s="5">
        <v>0.35</v>
      </c>
      <c r="M13" s="17">
        <f t="shared" si="2"/>
        <v>36920</v>
      </c>
      <c r="N13" s="14" t="s">
        <v>30</v>
      </c>
      <c r="O13" s="9"/>
      <c r="P13" s="9"/>
      <c r="Q13" s="9"/>
    </row>
    <row r="14" spans="1:18" ht="146.25" customHeight="1" x14ac:dyDescent="0.15">
      <c r="A14" s="15" t="s">
        <v>38</v>
      </c>
      <c r="B14" s="16" t="s">
        <v>39</v>
      </c>
      <c r="C14" s="7">
        <v>98800</v>
      </c>
      <c r="D14" s="11" t="s">
        <v>24</v>
      </c>
      <c r="E14" s="11" t="s">
        <v>20</v>
      </c>
      <c r="F14" s="9"/>
      <c r="G14" s="9"/>
      <c r="H14" s="5">
        <v>0.25</v>
      </c>
      <c r="I14" s="1">
        <f>C14*(1-H14)</f>
        <v>74100</v>
      </c>
      <c r="J14" s="5">
        <v>0.3</v>
      </c>
      <c r="K14" s="1">
        <f>C14*(1-J14)</f>
        <v>69160</v>
      </c>
      <c r="L14" s="5">
        <v>0.35</v>
      </c>
      <c r="M14" s="17">
        <f t="shared" si="2"/>
        <v>64220</v>
      </c>
      <c r="N14" s="14" t="s">
        <v>30</v>
      </c>
      <c r="O14" s="9"/>
      <c r="P14" s="9"/>
      <c r="Q14" s="9"/>
    </row>
    <row r="15" spans="1:18" ht="48" x14ac:dyDescent="0.15">
      <c r="A15" s="29" t="s">
        <v>38</v>
      </c>
      <c r="B15" s="30" t="s">
        <v>39</v>
      </c>
      <c r="C15" s="31">
        <v>72800</v>
      </c>
      <c r="D15" s="32" t="s">
        <v>48</v>
      </c>
      <c r="E15" s="32" t="s">
        <v>49</v>
      </c>
      <c r="F15" s="26"/>
      <c r="G15" s="26"/>
      <c r="H15" s="27">
        <v>0.25</v>
      </c>
      <c r="I15" s="28">
        <f t="shared" ref="I15:I17" si="3">C15*(1-H15)</f>
        <v>54600</v>
      </c>
      <c r="J15" s="27">
        <v>0.3</v>
      </c>
      <c r="K15" s="28">
        <f t="shared" ref="K15:K17" si="4">C15*(1-J15)</f>
        <v>50960</v>
      </c>
      <c r="L15" s="27">
        <v>0.35</v>
      </c>
      <c r="M15" s="28">
        <f>C15*(1-L15)</f>
        <v>47320</v>
      </c>
      <c r="N15" s="14" t="s">
        <v>30</v>
      </c>
      <c r="O15" s="9"/>
      <c r="P15" s="9"/>
      <c r="Q15" s="9"/>
    </row>
    <row r="16" spans="1:18" ht="60" x14ac:dyDescent="0.15">
      <c r="A16" s="29" t="s">
        <v>38</v>
      </c>
      <c r="B16" s="30" t="s">
        <v>39</v>
      </c>
      <c r="C16" s="33">
        <v>128800</v>
      </c>
      <c r="D16" s="32" t="s">
        <v>50</v>
      </c>
      <c r="E16" s="32" t="s">
        <v>51</v>
      </c>
      <c r="F16" s="26"/>
      <c r="G16" s="26"/>
      <c r="H16" s="27">
        <v>0.25</v>
      </c>
      <c r="I16" s="28">
        <f t="shared" si="3"/>
        <v>96600</v>
      </c>
      <c r="J16" s="27">
        <v>0.3</v>
      </c>
      <c r="K16" s="28">
        <f t="shared" si="4"/>
        <v>90160</v>
      </c>
      <c r="L16" s="27">
        <v>0.35</v>
      </c>
      <c r="M16" s="28">
        <f t="shared" ref="M16:M17" si="5">C16*(1-L16)</f>
        <v>83720</v>
      </c>
      <c r="N16" s="14" t="s">
        <v>30</v>
      </c>
      <c r="O16" s="9"/>
      <c r="P16" s="9"/>
      <c r="Q16" s="9"/>
    </row>
    <row r="17" spans="1:17" ht="60" x14ac:dyDescent="0.15">
      <c r="A17" s="29" t="s">
        <v>38</v>
      </c>
      <c r="B17" s="30" t="s">
        <v>39</v>
      </c>
      <c r="C17" s="33">
        <v>198000</v>
      </c>
      <c r="D17" s="32" t="s">
        <v>52</v>
      </c>
      <c r="E17" s="32" t="s">
        <v>53</v>
      </c>
      <c r="F17" s="26"/>
      <c r="G17" s="26"/>
      <c r="H17" s="27">
        <v>0.25</v>
      </c>
      <c r="I17" s="28">
        <f t="shared" si="3"/>
        <v>148500</v>
      </c>
      <c r="J17" s="27">
        <v>0.3</v>
      </c>
      <c r="K17" s="28">
        <f t="shared" si="4"/>
        <v>138600</v>
      </c>
      <c r="L17" s="27">
        <v>0.35</v>
      </c>
      <c r="M17" s="28">
        <f t="shared" si="5"/>
        <v>128700</v>
      </c>
      <c r="N17" s="14" t="s">
        <v>30</v>
      </c>
      <c r="O17" s="9"/>
      <c r="P17" s="9"/>
      <c r="Q17" s="9"/>
    </row>
  </sheetData>
  <mergeCells count="16">
    <mergeCell ref="C1:K1"/>
    <mergeCell ref="G3:G4"/>
    <mergeCell ref="H3:I3"/>
    <mergeCell ref="J3:K3"/>
    <mergeCell ref="C3:C4"/>
    <mergeCell ref="D3:D4"/>
    <mergeCell ref="E3:E4"/>
    <mergeCell ref="F3:F4"/>
    <mergeCell ref="O3:O4"/>
    <mergeCell ref="P3:P4"/>
    <mergeCell ref="Q3:Q4"/>
    <mergeCell ref="A2:Q2"/>
    <mergeCell ref="L3:M3"/>
    <mergeCell ref="A3:A4"/>
    <mergeCell ref="B3:B4"/>
    <mergeCell ref="N3:N4"/>
  </mergeCells>
  <phoneticPr fontId="1" type="noConversion"/>
  <pageMargins left="0.23622047244094491" right="0.23622047244094491" top="0.39370078740157483" bottom="0.98425196850393704" header="0.27559055118110237" footer="0.51181102362204722"/>
  <pageSetup paperSize="9" orientation="landscape"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汇总表</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Administrator</cp:lastModifiedBy>
  <cp:lastPrinted>2018-09-02T17:22:07Z</cp:lastPrinted>
  <dcterms:created xsi:type="dcterms:W3CDTF">2009-03-09T03:08:48Z</dcterms:created>
  <dcterms:modified xsi:type="dcterms:W3CDTF">2021-04-22T01:54:25Z</dcterms:modified>
</cp:coreProperties>
</file>